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/>
  <mc:AlternateContent xmlns:mc="http://schemas.openxmlformats.org/markup-compatibility/2006">
    <mc:Choice Requires="x15">
      <x15ac:absPath xmlns:x15ac="http://schemas.microsoft.com/office/spreadsheetml/2010/11/ac" url="C:\Users\Matúš\Documents\vut\5\DP\"/>
    </mc:Choice>
  </mc:AlternateContent>
  <bookViews>
    <workbookView xWindow="0" yWindow="0" windowWidth="23040" windowHeight="9084" activeTab="1"/>
  </bookViews>
  <sheets>
    <sheet name="Graf1" sheetId="2" r:id="rId1"/>
    <sheet name="Hárok1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C4" i="1"/>
  <c r="C5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</calcChain>
</file>

<file path=xl/sharedStrings.xml><?xml version="1.0" encoding="utf-8"?>
<sst xmlns="http://schemas.openxmlformats.org/spreadsheetml/2006/main" count="6" uniqueCount="4">
  <si>
    <t>p [Pa]</t>
  </si>
  <si>
    <t>Uz [V]</t>
  </si>
  <si>
    <t>pre vzdialenosť 4 mm:</t>
  </si>
  <si>
    <t>pre vzdialenosť 10 mm: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</si>
</sst>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" fontId="0" fillId="0" borderId="1" xfId="0" applyNumberFormat="1" applyBorder="1"/>
    <xf numFmtId="1" fontId="0" fillId="0" borderId="2" xfId="0" applyNumberFormat="1" applyBorder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31689686330192"/>
          <c:y val="1.4062201429842193E-2"/>
          <c:w val="0.86432791187986735"/>
          <c:h val="0.79194890126181927"/>
        </c:manualLayout>
      </c:layout>
      <c:scatterChart>
        <c:scatterStyle val="smoothMarker"/>
        <c:varyColors val="0"/>
        <c:ser>
          <c:idx val="0"/>
          <c:order val="0"/>
          <c:tx>
            <c:v>4 mm</c:v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Hárok1!$B$6:$B$36</c:f>
              <c:numCache>
                <c:formatCode>General</c:formatCode>
                <c:ptCount val="31"/>
                <c:pt idx="0">
                  <c:v>75</c:v>
                </c:pt>
                <c:pt idx="1">
                  <c:v>80</c:v>
                </c:pt>
                <c:pt idx="2">
                  <c:v>85</c:v>
                </c:pt>
                <c:pt idx="3">
                  <c:v>90</c:v>
                </c:pt>
                <c:pt idx="4">
                  <c:v>95</c:v>
                </c:pt>
                <c:pt idx="5">
                  <c:v>100</c:v>
                </c:pt>
                <c:pt idx="6">
                  <c:v>105</c:v>
                </c:pt>
                <c:pt idx="7">
                  <c:v>110</c:v>
                </c:pt>
                <c:pt idx="8">
                  <c:v>115</c:v>
                </c:pt>
                <c:pt idx="9">
                  <c:v>120</c:v>
                </c:pt>
                <c:pt idx="10">
                  <c:v>130</c:v>
                </c:pt>
                <c:pt idx="11">
                  <c:v>140</c:v>
                </c:pt>
                <c:pt idx="12">
                  <c:v>150</c:v>
                </c:pt>
                <c:pt idx="13">
                  <c:v>160</c:v>
                </c:pt>
                <c:pt idx="14">
                  <c:v>170</c:v>
                </c:pt>
                <c:pt idx="15">
                  <c:v>175</c:v>
                </c:pt>
                <c:pt idx="16">
                  <c:v>180</c:v>
                </c:pt>
                <c:pt idx="17">
                  <c:v>185</c:v>
                </c:pt>
                <c:pt idx="18">
                  <c:v>182</c:v>
                </c:pt>
                <c:pt idx="19">
                  <c:v>183</c:v>
                </c:pt>
                <c:pt idx="20">
                  <c:v>200</c:v>
                </c:pt>
                <c:pt idx="21">
                  <c:v>270</c:v>
                </c:pt>
                <c:pt idx="22">
                  <c:v>300</c:v>
                </c:pt>
                <c:pt idx="23">
                  <c:v>370</c:v>
                </c:pt>
                <c:pt idx="24">
                  <c:v>470</c:v>
                </c:pt>
                <c:pt idx="25">
                  <c:v>600</c:v>
                </c:pt>
                <c:pt idx="26">
                  <c:v>790</c:v>
                </c:pt>
                <c:pt idx="27">
                  <c:v>900</c:v>
                </c:pt>
                <c:pt idx="28">
                  <c:v>1200</c:v>
                </c:pt>
                <c:pt idx="29">
                  <c:v>1700</c:v>
                </c:pt>
                <c:pt idx="30">
                  <c:v>2300</c:v>
                </c:pt>
              </c:numCache>
            </c:numRef>
          </c:xVal>
          <c:yVal>
            <c:numRef>
              <c:f>Hárok1!$C$6:$C$36</c:f>
              <c:numCache>
                <c:formatCode>0</c:formatCode>
                <c:ptCount val="31"/>
                <c:pt idx="0">
                  <c:v>1358.7645988758431</c:v>
                </c:pt>
                <c:pt idx="1">
                  <c:v>900.94541196520981</c:v>
                </c:pt>
                <c:pt idx="2">
                  <c:v>706.23539447584778</c:v>
                </c:pt>
                <c:pt idx="3">
                  <c:v>599.5489785209819</c:v>
                </c:pt>
                <c:pt idx="4">
                  <c:v>532.92957687619628</c:v>
                </c:pt>
                <c:pt idx="5">
                  <c:v>487.89301027732239</c:v>
                </c:pt>
                <c:pt idx="6">
                  <c:v>455.80261866960313</c:v>
                </c:pt>
                <c:pt idx="7">
                  <c:v>432.08261122198235</c:v>
                </c:pt>
                <c:pt idx="8">
                  <c:v>414.08270146863788</c:v>
                </c:pt>
                <c:pt idx="9">
                  <c:v>400.16191847388228</c:v>
                </c:pt>
                <c:pt idx="10">
                  <c:v>380.6195305775035</c:v>
                </c:pt>
                <c:pt idx="11">
                  <c:v>368.29637323278632</c:v>
                </c:pt>
                <c:pt idx="12">
                  <c:v>360.53708498235306</c:v>
                </c:pt>
                <c:pt idx="13">
                  <c:v>355.83676119146571</c:v>
                </c:pt>
                <c:pt idx="14">
                  <c:v>353.27961185310062</c:v>
                </c:pt>
                <c:pt idx="15">
                  <c:v>352.6121524476078</c:v>
                </c:pt>
                <c:pt idx="16">
                  <c:v>352.27695639381625</c:v>
                </c:pt>
                <c:pt idx="17">
                  <c:v>352.22974906333906</c:v>
                </c:pt>
                <c:pt idx="18">
                  <c:v>352.22573189411315</c:v>
                </c:pt>
                <c:pt idx="19">
                  <c:v>352.21658499179642</c:v>
                </c:pt>
                <c:pt idx="20">
                  <c:v>353.47446340732444</c:v>
                </c:pt>
                <c:pt idx="21">
                  <c:v>373.93811694606671</c:v>
                </c:pt>
                <c:pt idx="22">
                  <c:v>386.15270105594607</c:v>
                </c:pt>
                <c:pt idx="23">
                  <c:v>417.57228279159119</c:v>
                </c:pt>
                <c:pt idx="24">
                  <c:v>465.06296066835887</c:v>
                </c:pt>
                <c:pt idx="25">
                  <c:v>527.35963699734566</c:v>
                </c:pt>
                <c:pt idx="26">
                  <c:v>616.72455956547083</c:v>
                </c:pt>
                <c:pt idx="27">
                  <c:v>667.24667749735193</c:v>
                </c:pt>
                <c:pt idx="28">
                  <c:v>800.75149506937055</c:v>
                </c:pt>
                <c:pt idx="29">
                  <c:v>1011.9536141561993</c:v>
                </c:pt>
                <c:pt idx="30">
                  <c:v>1251.8473417474263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61-47C9-9F45-DFB16547C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49151"/>
        <c:axId val="579710431"/>
      </c:scatterChart>
      <c:valAx>
        <c:axId val="511449151"/>
        <c:scaling>
          <c:orientation val="minMax"/>
          <c:max val="1500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ysClr val="windowText" lastClr="000000"/>
                    </a:solidFill>
                  </a:rPr>
                  <a:t>p [Pa]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cross"/>
        <c:minorTickMark val="in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79710431"/>
        <c:crosses val="autoZero"/>
        <c:crossBetween val="midCat"/>
      </c:valAx>
      <c:valAx>
        <c:axId val="579710431"/>
        <c:scaling>
          <c:orientation val="minMax"/>
          <c:max val="1000"/>
          <c:min val="2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800">
                    <a:solidFill>
                      <a:sysClr val="windowText" lastClr="000000"/>
                    </a:solidFill>
                  </a:rPr>
                  <a:t>U [V]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" sourceLinked="1"/>
        <c:majorTickMark val="cross"/>
        <c:minorTickMark val="in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1449151"/>
        <c:crosses val="autoZero"/>
        <c:crossBetween val="midCat"/>
        <c:minorUnit val="20"/>
      </c:valAx>
      <c:spPr>
        <a:noFill/>
        <a:ln w="635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82903672389311978"/>
          <c:y val="0.42855928573781832"/>
          <c:w val="9.3094423647863675E-2"/>
          <c:h val="0.170455433374891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2597F10-80A9-4C44-A1E5-9BA4F1ECCF4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4" zoomScale="80" zoomScaleNormal="80" workbookViewId="0">
      <selection activeCell="I3" sqref="I3"/>
    </sheetView>
  </sheetViews>
  <sheetFormatPr defaultRowHeight="14.4" x14ac:dyDescent="0.3"/>
  <cols>
    <col min="1" max="1" width="11.33203125" customWidth="1"/>
    <col min="2" max="2" width="7.33203125" customWidth="1"/>
    <col min="3" max="3" width="8.88671875" customWidth="1"/>
    <col min="6" max="6" width="10.33203125" customWidth="1"/>
  </cols>
  <sheetData>
    <row r="1" spans="1:7" x14ac:dyDescent="0.3">
      <c r="A1" s="6" t="s">
        <v>2</v>
      </c>
      <c r="E1" s="6" t="s">
        <v>3</v>
      </c>
    </row>
    <row r="3" spans="1:7" ht="15" thickBot="1" x14ac:dyDescent="0.35">
      <c r="B3" s="3" t="s">
        <v>0</v>
      </c>
      <c r="C3" s="3" t="s">
        <v>1</v>
      </c>
      <c r="F3" s="3" t="s">
        <v>0</v>
      </c>
      <c r="G3" s="3" t="s">
        <v>1</v>
      </c>
    </row>
    <row r="4" spans="1:7" x14ac:dyDescent="0.3">
      <c r="B4" s="2">
        <v>68</v>
      </c>
      <c r="C4" s="5">
        <f>(480.22*B4*0.004)/(LN(B4*0.004)+1.31)</f>
        <v>16232.545350740367</v>
      </c>
      <c r="F4" s="5">
        <v>30</v>
      </c>
      <c r="G4" s="5">
        <f>(480.226*F4*0.01)/(LN(F4*0.01)+1.31)</f>
        <v>1358.7815756523064</v>
      </c>
    </row>
    <row r="5" spans="1:7" x14ac:dyDescent="0.3">
      <c r="B5" s="2">
        <v>70</v>
      </c>
      <c r="C5" s="5">
        <f>(480.22*B5*0.004)/(LN(B5*0.004)+1.31)</f>
        <v>3630.7291398283492</v>
      </c>
      <c r="F5" s="5">
        <v>35</v>
      </c>
      <c r="G5" s="5">
        <f>(480.226*F5*0.01)/(LN(F5*0.01)+1.31)</f>
        <v>646.01611369197951</v>
      </c>
    </row>
    <row r="6" spans="1:7" x14ac:dyDescent="0.3">
      <c r="B6" s="1">
        <v>75</v>
      </c>
      <c r="C6" s="4">
        <f>(480.22*B6*0.004)/(LN(B6*0.004)+1.31)</f>
        <v>1358.7645988758431</v>
      </c>
      <c r="F6" s="4">
        <v>40</v>
      </c>
      <c r="G6" s="4">
        <f>(480.226*F6*0.01)/(LN(F6*0.01)+1.31)</f>
        <v>487.89910614601109</v>
      </c>
    </row>
    <row r="7" spans="1:7" x14ac:dyDescent="0.3">
      <c r="B7" s="1">
        <v>80</v>
      </c>
      <c r="C7" s="4">
        <f>(480.22*B7*0.004)/(LN(B7*0.004)+1.31)</f>
        <v>900.94541196520981</v>
      </c>
      <c r="F7" s="4">
        <v>45</v>
      </c>
      <c r="G7" s="4">
        <f>(480.226*F7*0.01)/(LN(F7*0.01)+1.31)</f>
        <v>422.49257398798881</v>
      </c>
    </row>
    <row r="8" spans="1:7" x14ac:dyDescent="0.3">
      <c r="B8" s="1">
        <v>85</v>
      </c>
      <c r="C8" s="4">
        <f>(480.22*B8*0.004)/(LN(B8*0.004)+1.31)</f>
        <v>706.23539447584778</v>
      </c>
      <c r="F8" s="4">
        <v>50</v>
      </c>
      <c r="G8" s="4">
        <f>(480.226*F8*0.01)/(LN(F8*0.01)+1.31)</f>
        <v>389.25492829547483</v>
      </c>
    </row>
    <row r="9" spans="1:7" x14ac:dyDescent="0.3">
      <c r="B9" s="1">
        <v>90</v>
      </c>
      <c r="C9" s="4">
        <f>(480.22*B9*0.004)/(LN(B9*0.004)+1.31)</f>
        <v>599.5489785209819</v>
      </c>
      <c r="F9" s="4">
        <v>55</v>
      </c>
      <c r="G9" s="4">
        <f>(480.226*F9*0.01)/(LN(F9*0.01)+1.31)</f>
        <v>370.87619025453665</v>
      </c>
    </row>
    <row r="10" spans="1:7" x14ac:dyDescent="0.3">
      <c r="B10" s="1">
        <v>95</v>
      </c>
      <c r="C10" s="4">
        <f>(480.22*B10*0.004)/(LN(B10*0.004)+1.31)</f>
        <v>532.92957687619628</v>
      </c>
      <c r="F10" s="4">
        <v>60</v>
      </c>
      <c r="G10" s="4">
        <f>(480.226*F10*0.01)/(LN(F10*0.01)+1.31)</f>
        <v>360.54158963128458</v>
      </c>
    </row>
    <row r="11" spans="1:7" x14ac:dyDescent="0.3">
      <c r="B11" s="1">
        <v>100</v>
      </c>
      <c r="C11" s="4">
        <f>(480.22*B11*0.004)/(LN(B11*0.004)+1.31)</f>
        <v>487.89301027732239</v>
      </c>
      <c r="F11" s="4">
        <v>65</v>
      </c>
      <c r="G11" s="4">
        <f>(480.226*F11*0.01)/(LN(F11*0.01)+1.31)</f>
        <v>355.02824696343578</v>
      </c>
    </row>
    <row r="12" spans="1:7" x14ac:dyDescent="0.3">
      <c r="B12" s="1">
        <v>105</v>
      </c>
      <c r="C12" s="4">
        <f>(480.22*B12*0.004)/(LN(B12*0.004)+1.31)</f>
        <v>455.80261866960313</v>
      </c>
      <c r="F12" s="4">
        <v>70</v>
      </c>
      <c r="G12" s="4">
        <f>(480.226*F12*0.01)/(LN(F12*0.01)+1.31)</f>
        <v>352.61655808026507</v>
      </c>
    </row>
    <row r="13" spans="1:7" x14ac:dyDescent="0.3">
      <c r="B13" s="1">
        <v>110</v>
      </c>
      <c r="C13" s="4">
        <f>(480.22*B13*0.004)/(LN(B13*0.004)+1.31)</f>
        <v>432.08261122198235</v>
      </c>
      <c r="F13" s="4">
        <v>75</v>
      </c>
      <c r="G13" s="4">
        <f>(480.226*F13*0.01)/(LN(F13*0.01)+1.31)</f>
        <v>352.30674362111489</v>
      </c>
    </row>
    <row r="14" spans="1:7" x14ac:dyDescent="0.3">
      <c r="B14" s="1">
        <v>115</v>
      </c>
      <c r="C14" s="4">
        <f>(480.22*B14*0.004)/(LN(B14*0.004)+1.31)</f>
        <v>414.08270146863788</v>
      </c>
      <c r="F14" s="4">
        <v>80</v>
      </c>
      <c r="G14" s="4">
        <f>(480.226*F14*0.01)/(LN(F14*0.01)+1.31)</f>
        <v>353.47887981393069</v>
      </c>
    </row>
    <row r="15" spans="1:7" x14ac:dyDescent="0.3">
      <c r="B15" s="1">
        <v>120</v>
      </c>
      <c r="C15" s="4">
        <f>(480.22*B15*0.004)/(LN(B15*0.004)+1.31)</f>
        <v>400.16191847388228</v>
      </c>
      <c r="F15" s="4">
        <v>85</v>
      </c>
      <c r="G15" s="4">
        <f>(480.226*F15*0.01)/(LN(F15*0.01)+1.31)</f>
        <v>355.72883117047326</v>
      </c>
    </row>
    <row r="16" spans="1:7" x14ac:dyDescent="0.3">
      <c r="B16" s="1">
        <v>130</v>
      </c>
      <c r="C16" s="4">
        <f>(480.22*B16*0.004)/(LN(B16*0.004)+1.31)</f>
        <v>380.6195305775035</v>
      </c>
      <c r="F16" s="4">
        <v>90</v>
      </c>
      <c r="G16" s="4">
        <f>(480.226*F16*0.01)/(LN(F16*0.01)+1.31)</f>
        <v>358.78236237293555</v>
      </c>
    </row>
    <row r="17" spans="2:7" x14ac:dyDescent="0.3">
      <c r="B17" s="1">
        <v>140</v>
      </c>
      <c r="C17" s="4">
        <f>(480.22*B17*0.004)/(LN(B17*0.004)+1.31)</f>
        <v>368.29637323278632</v>
      </c>
      <c r="F17" s="4">
        <v>95</v>
      </c>
      <c r="G17" s="4">
        <f>(480.226*F17*0.01)/(LN(F17*0.01)+1.31)</f>
        <v>362.44718326023326</v>
      </c>
    </row>
    <row r="18" spans="2:7" x14ac:dyDescent="0.3">
      <c r="B18" s="1">
        <v>150</v>
      </c>
      <c r="C18" s="4">
        <f>(480.22*B18*0.004)/(LN(B18*0.004)+1.31)</f>
        <v>360.53708498235306</v>
      </c>
      <c r="F18" s="4">
        <v>100</v>
      </c>
      <c r="G18" s="4">
        <f>(480.226*F18*0.01)/(LN(F18*0.01)+1.31)</f>
        <v>366.58473282442748</v>
      </c>
    </row>
    <row r="19" spans="2:7" x14ac:dyDescent="0.3">
      <c r="B19" s="1">
        <v>160</v>
      </c>
      <c r="C19" s="4">
        <f>(480.22*B19*0.004)/(LN(B19*0.004)+1.31)</f>
        <v>355.83676119146571</v>
      </c>
      <c r="F19" s="4">
        <v>105</v>
      </c>
      <c r="G19" s="4">
        <f>(480.226*F19*0.01)/(LN(F19*0.01)+1.31)</f>
        <v>371.09283927457471</v>
      </c>
    </row>
    <row r="20" spans="2:7" x14ac:dyDescent="0.3">
      <c r="B20" s="1">
        <v>170</v>
      </c>
      <c r="C20" s="4">
        <f>(480.22*B20*0.004)/(LN(B20*0.004)+1.31)</f>
        <v>353.27961185310062</v>
      </c>
      <c r="F20" s="4">
        <v>110</v>
      </c>
      <c r="G20" s="4">
        <f>(480.226*F20*0.01)/(LN(F20*0.01)+1.31)</f>
        <v>375.89466552754436</v>
      </c>
    </row>
    <row r="21" spans="2:7" x14ac:dyDescent="0.3">
      <c r="B21" s="1">
        <v>175</v>
      </c>
      <c r="C21" s="4">
        <f>(480.22*B21*0.004)/(LN(B21*0.004)+1.31)</f>
        <v>352.6121524476078</v>
      </c>
      <c r="F21" s="4">
        <v>115</v>
      </c>
      <c r="G21" s="4">
        <f>(480.226*F21*0.01)/(LN(F21*0.01)+1.31)</f>
        <v>380.93143698835638</v>
      </c>
    </row>
    <row r="22" spans="2:7" x14ac:dyDescent="0.3">
      <c r="B22" s="1">
        <v>180</v>
      </c>
      <c r="C22" s="4">
        <f>(480.22*B22*0.004)/(LN(B22*0.004)+1.31)</f>
        <v>352.27695639381625</v>
      </c>
      <c r="F22" s="4">
        <v>120</v>
      </c>
      <c r="G22" s="4">
        <f>(480.226*F22*0.01)/(LN(F22*0.01)+1.31)</f>
        <v>386.15752575338956</v>
      </c>
    </row>
    <row r="23" spans="2:7" x14ac:dyDescent="0.3">
      <c r="B23" s="1">
        <v>185</v>
      </c>
      <c r="C23" s="4">
        <f>(480.22*B23*0.004)/(LN(B23*0.004)+1.31)</f>
        <v>352.22974906333906</v>
      </c>
      <c r="F23" s="4">
        <v>130</v>
      </c>
      <c r="G23" s="4">
        <f>(480.226*F23*0.01)/(LN(F23*0.01)+1.31)</f>
        <v>397.04145795467321</v>
      </c>
    </row>
    <row r="24" spans="2:7" x14ac:dyDescent="0.3">
      <c r="B24" s="1">
        <v>182</v>
      </c>
      <c r="C24" s="4">
        <f>(480.22*B24*0.004)/(LN(B24*0.004)+1.31)</f>
        <v>352.22573189411315</v>
      </c>
      <c r="F24" s="4">
        <v>140</v>
      </c>
      <c r="G24" s="4">
        <f>(480.226*F24*0.01)/(LN(F24*0.01)+1.31)</f>
        <v>408.33752616423436</v>
      </c>
    </row>
    <row r="25" spans="2:7" x14ac:dyDescent="0.3">
      <c r="B25" s="1">
        <v>183</v>
      </c>
      <c r="C25" s="4">
        <f>(480.22*B25*0.004)/(LN(B25*0.004)+1.31)</f>
        <v>352.21658499179642</v>
      </c>
      <c r="F25" s="4">
        <v>150</v>
      </c>
      <c r="G25" s="4">
        <f>(480.226*F25*0.01)/(LN(F25*0.01)+1.31)</f>
        <v>419.90886121513626</v>
      </c>
    </row>
    <row r="26" spans="2:7" x14ac:dyDescent="0.3">
      <c r="B26" s="1">
        <v>200</v>
      </c>
      <c r="C26" s="4">
        <f>(480.22*B26*0.004)/(LN(B26*0.004)+1.31)</f>
        <v>353.47446340732444</v>
      </c>
      <c r="F26" s="4">
        <v>160</v>
      </c>
      <c r="G26" s="4">
        <f>(480.226*F26*0.01)/(LN(F26*0.01)+1.31)</f>
        <v>431.6629401062446</v>
      </c>
    </row>
    <row r="27" spans="2:7" x14ac:dyDescent="0.3">
      <c r="B27" s="1">
        <v>270</v>
      </c>
      <c r="C27" s="4">
        <f>(480.22*B27*0.004)/(LN(B27*0.004)+1.31)</f>
        <v>373.93811694606671</v>
      </c>
      <c r="F27" s="4">
        <v>170</v>
      </c>
      <c r="G27" s="4">
        <f>(480.226*F27*0.01)/(LN(F27*0.01)+1.31)</f>
        <v>443.53562406145272</v>
      </c>
    </row>
    <row r="28" spans="2:7" x14ac:dyDescent="0.3">
      <c r="B28" s="1">
        <v>300</v>
      </c>
      <c r="C28" s="4">
        <f>(480.22*B28*0.004)/(LN(B28*0.004)+1.31)</f>
        <v>386.15270105594607</v>
      </c>
      <c r="F28" s="4">
        <v>180</v>
      </c>
      <c r="G28" s="4">
        <f>(480.226*F28*0.01)/(LN(F28*0.01)+1.31)</f>
        <v>455.48154383547791</v>
      </c>
    </row>
    <row r="29" spans="2:7" x14ac:dyDescent="0.3">
      <c r="B29" s="1">
        <v>370</v>
      </c>
      <c r="C29" s="4">
        <f>(480.22*B29*0.004)/(LN(B29*0.004)+1.31)</f>
        <v>417.57228279159119</v>
      </c>
      <c r="F29" s="4">
        <v>190</v>
      </c>
      <c r="G29" s="4">
        <f>(480.226*F29*0.01)/(LN(F29*0.01)+1.31)</f>
        <v>467.46808583570936</v>
      </c>
    </row>
    <row r="30" spans="2:7" x14ac:dyDescent="0.3">
      <c r="B30" s="1">
        <v>470</v>
      </c>
      <c r="C30" s="4">
        <f>(480.22*B30*0.004)/(LN(B30*0.004)+1.31)</f>
        <v>465.06296066835887</v>
      </c>
      <c r="F30" s="4">
        <v>200</v>
      </c>
      <c r="G30" s="4">
        <f>(480.226*F30*0.01)/(LN(F30*0.01)+1.31)</f>
        <v>479.47150829502311</v>
      </c>
    </row>
    <row r="31" spans="2:7" x14ac:dyDescent="0.3">
      <c r="B31" s="1">
        <v>600</v>
      </c>
      <c r="C31" s="4">
        <f>(480.22*B31*0.004)/(LN(B31*0.004)+1.31)</f>
        <v>527.35963699734566</v>
      </c>
      <c r="F31" s="4">
        <v>210</v>
      </c>
      <c r="G31" s="4">
        <f>(480.226*F31*0.01)/(LN(F31*0.01)+1.31)</f>
        <v>491.47436328422799</v>
      </c>
    </row>
    <row r="32" spans="2:7" x14ac:dyDescent="0.3">
      <c r="B32" s="1">
        <v>790</v>
      </c>
      <c r="C32" s="4">
        <f>(480.22*B32*0.004)/(LN(B32*0.004)+1.31)</f>
        <v>616.72455956547083</v>
      </c>
      <c r="F32" s="4">
        <v>220</v>
      </c>
      <c r="G32" s="4">
        <f>(480.226*F32*0.01)/(LN(F32*0.01)+1.31)</f>
        <v>503.46374434627688</v>
      </c>
    </row>
    <row r="33" spans="2:7" x14ac:dyDescent="0.3">
      <c r="B33" s="1">
        <v>900</v>
      </c>
      <c r="C33" s="4">
        <f>(480.22*B33*0.004)/(LN(B33*0.004)+1.31)</f>
        <v>667.24667749735193</v>
      </c>
      <c r="F33" s="4">
        <v>240</v>
      </c>
      <c r="G33" s="4">
        <f>(480.226*F33*0.01)/(LN(F33*0.01)+1.31)</f>
        <v>527.366225972861</v>
      </c>
    </row>
    <row r="34" spans="2:7" x14ac:dyDescent="0.3">
      <c r="B34" s="1">
        <v>1200</v>
      </c>
      <c r="C34" s="4">
        <f>(480.22*B34*0.004)/(LN(B34*0.004)+1.31)</f>
        <v>800.75149506937055</v>
      </c>
      <c r="F34" s="4">
        <v>270</v>
      </c>
      <c r="G34" s="4">
        <f>(480.226*F34*0.01)/(LN(F34*0.01)+1.31)</f>
        <v>562.94766173364007</v>
      </c>
    </row>
    <row r="35" spans="2:7" x14ac:dyDescent="0.3">
      <c r="B35" s="1">
        <v>1700</v>
      </c>
      <c r="C35" s="4">
        <f>(480.22*B35*0.004)/(LN(B35*0.004)+1.31)</f>
        <v>1011.9536141561993</v>
      </c>
      <c r="F35" s="4">
        <v>300</v>
      </c>
      <c r="G35" s="4">
        <f>(480.226*F35*0.01)/(LN(F35*0.01)+1.31)</f>
        <v>598.136116293192</v>
      </c>
    </row>
    <row r="36" spans="2:7" x14ac:dyDescent="0.3">
      <c r="B36" s="1">
        <v>2300</v>
      </c>
      <c r="C36" s="4">
        <f>(480.22*B36*0.004)/(LN(B36*0.004)+1.31)</f>
        <v>1251.8473417474263</v>
      </c>
      <c r="F36" s="4">
        <v>400</v>
      </c>
      <c r="G36" s="4">
        <f>(480.226*F36*0.01)/(LN(F36*0.01)+1.31)</f>
        <v>712.42369813144717</v>
      </c>
    </row>
    <row r="37" spans="2:7" x14ac:dyDescent="0.3">
      <c r="B37" s="1">
        <v>3300</v>
      </c>
      <c r="C37" s="4">
        <f>(480.22*B37*0.004)/(LN(B37*0.004)+1.31)</f>
        <v>1629.4474775238391</v>
      </c>
      <c r="F37" s="4">
        <v>500</v>
      </c>
      <c r="G37" s="4">
        <f>(480.226*F37*0.01)/(LN(F37*0.01)+1.31)</f>
        <v>822.4631151679614</v>
      </c>
    </row>
    <row r="38" spans="2:7" x14ac:dyDescent="0.3">
      <c r="F38" s="4">
        <v>650</v>
      </c>
      <c r="G38" s="4">
        <f>(480.226*F38*0.01)/(LN(F38*0.01)+1.31)</f>
        <v>981.03804902153195</v>
      </c>
    </row>
    <row r="39" spans="2:7" x14ac:dyDescent="0.3">
      <c r="F39" s="4">
        <v>700</v>
      </c>
      <c r="G39" s="4">
        <f>(480.226*F39*0.01)/(LN(F39*0.01)+1.31)</f>
        <v>1032.4553952987146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Grafy</vt:lpstr>
      </vt:variant>
      <vt:variant>
        <vt:i4>1</vt:i4>
      </vt:variant>
    </vt:vector>
  </HeadingPairs>
  <TitlesOfParts>
    <vt:vector size="2" baseType="lpstr">
      <vt:lpstr>Hárok1</vt:lpstr>
      <vt:lpstr>Graf1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Matúš</dc:creator>
  <cp:lastModifiedBy>Matúš</cp:lastModifiedBy>
  <dcterms:created xsi:type="dcterms:W3CDTF">2016-12-13T17:15:20Z</dcterms:created>
  <dcterms:modified xsi:type="dcterms:W3CDTF">2017-05-24T10:21:21Z</dcterms:modified>
</cp:coreProperties>
</file>